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drigo.morales.CONNA\Google Drive\Estadistica CONNA\2021\08\"/>
    </mc:Choice>
  </mc:AlternateContent>
  <bookViews>
    <workbookView xWindow="0" yWindow="0" windowWidth="20400" windowHeight="7275"/>
  </bookViews>
  <sheets>
    <sheet name="2020" sheetId="1" r:id="rId1"/>
    <sheet name="2021" sheetId="7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8" i="7" l="1"/>
  <c r="U11" i="7"/>
  <c r="U12" i="7"/>
  <c r="U14" i="7"/>
  <c r="U16" i="7"/>
  <c r="U18" i="7"/>
  <c r="U19" i="7"/>
  <c r="U20" i="7"/>
  <c r="U21" i="7"/>
  <c r="U22" i="7"/>
  <c r="T23" i="7"/>
  <c r="S23" i="7"/>
  <c r="R23" i="7"/>
  <c r="Q23" i="7"/>
  <c r="P23" i="7"/>
  <c r="O23" i="7"/>
  <c r="M23" i="7"/>
  <c r="L23" i="7"/>
  <c r="K23" i="7"/>
  <c r="J23" i="7"/>
  <c r="I23" i="7"/>
  <c r="H23" i="7"/>
  <c r="G23" i="7"/>
  <c r="F23" i="7"/>
  <c r="E23" i="7"/>
  <c r="D23" i="7"/>
  <c r="U21" i="1"/>
  <c r="U7" i="1"/>
  <c r="P23" i="1"/>
  <c r="Q23" i="1"/>
  <c r="R23" i="1"/>
  <c r="S23" i="1"/>
  <c r="T23" i="1"/>
  <c r="U8" i="1"/>
  <c r="U10" i="1"/>
  <c r="U11" i="1"/>
  <c r="U12" i="1"/>
  <c r="U13" i="1"/>
  <c r="U14" i="1"/>
  <c r="U16" i="1"/>
  <c r="U18" i="1"/>
  <c r="U20" i="1"/>
  <c r="H23" i="1"/>
  <c r="I23" i="1"/>
  <c r="J23" i="1"/>
  <c r="K23" i="1"/>
  <c r="L23" i="1"/>
  <c r="M23" i="1"/>
  <c r="O23" i="1"/>
  <c r="U23" i="7" l="1"/>
  <c r="U23" i="1"/>
  <c r="D23" i="1" l="1"/>
  <c r="E23" i="1"/>
  <c r="F23" i="1"/>
  <c r="G23" i="1"/>
</calcChain>
</file>

<file path=xl/sharedStrings.xml><?xml version="1.0" encoding="utf-8"?>
<sst xmlns="http://schemas.openxmlformats.org/spreadsheetml/2006/main" count="84" uniqueCount="33">
  <si>
    <t>Junta</t>
  </si>
  <si>
    <t>Aviso</t>
  </si>
  <si>
    <t>Denuncia</t>
  </si>
  <si>
    <t>Oficio</t>
  </si>
  <si>
    <t>Total</t>
  </si>
  <si>
    <t>01_Ahuachapán</t>
  </si>
  <si>
    <t>02_Santa Ana</t>
  </si>
  <si>
    <t>03_Sonsonate</t>
  </si>
  <si>
    <t>04_Chalatenango</t>
  </si>
  <si>
    <t>05_La Libertad</t>
  </si>
  <si>
    <t>06_San Salvador I</t>
  </si>
  <si>
    <t>07_San Salvador II</t>
  </si>
  <si>
    <t>08_San Salvador III</t>
  </si>
  <si>
    <t>09_Cuscatlán</t>
  </si>
  <si>
    <t>10_La Paz</t>
  </si>
  <si>
    <t>11_Cabañas</t>
  </si>
  <si>
    <t>12_San Vicente</t>
  </si>
  <si>
    <t>13_Usulután</t>
  </si>
  <si>
    <t>14_San Miguel</t>
  </si>
  <si>
    <t>15_Morazán</t>
  </si>
  <si>
    <t>16_La Unión</t>
  </si>
  <si>
    <t>Casos</t>
  </si>
  <si>
    <t>Total casos</t>
  </si>
  <si>
    <t>Julio a Diciembre 2020</t>
  </si>
  <si>
    <t>Casos remitiedos a JENA</t>
  </si>
  <si>
    <t>0 -11 años</t>
  </si>
  <si>
    <t>Mujeres</t>
  </si>
  <si>
    <t>Hombres</t>
  </si>
  <si>
    <t>12-17 años</t>
  </si>
  <si>
    <t>Se desconoce sexo</t>
  </si>
  <si>
    <t>Total de presuntas víctimas</t>
  </si>
  <si>
    <t>Casos recibidos en Juntas de Protección de la Niñez y de la Adolescencia</t>
  </si>
  <si>
    <t>Enero a Mayo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</si>
</sst>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5" fillId="3" borderId="1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2" fillId="0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0" fillId="6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0" fontId="5" fillId="7" borderId="1" xfId="1" applyFont="1" applyFill="1" applyBorder="1" applyAlignment="1">
      <alignment horizontal="center" vertical="center" wrapText="1"/>
    </xf>
    <xf numFmtId="3" fontId="2" fillId="5" borderId="1" xfId="1" applyNumberFormat="1" applyFont="1" applyFill="1" applyBorder="1" applyAlignment="1">
      <alignment horizontal="center" vertical="center" wrapText="1"/>
    </xf>
    <xf numFmtId="3" fontId="1" fillId="5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6" borderId="1" xfId="0" applyNumberFormat="1" applyFill="1" applyBorder="1" applyAlignment="1">
      <alignment horizontal="center" vertical="center"/>
    </xf>
    <xf numFmtId="3" fontId="0" fillId="0" borderId="0" xfId="0" applyNumberFormat="1" applyBorder="1" applyAlignment="1">
      <alignment vertical="center"/>
    </xf>
    <xf numFmtId="3" fontId="1" fillId="6" borderId="1" xfId="0" applyNumberFormat="1" applyFont="1" applyFill="1" applyBorder="1" applyAlignment="1">
      <alignment horizontal="center" vertical="center"/>
    </xf>
    <xf numFmtId="3" fontId="1" fillId="0" borderId="0" xfId="0" applyNumberFormat="1" applyFont="1" applyBorder="1" applyAlignment="1">
      <alignment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3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U23"/>
  <sheetViews>
    <sheetView tabSelected="1" workbookViewId="0">
      <selection activeCell="O22" sqref="O22"/>
    </sheetView>
  </sheetViews>
  <sheetFormatPr baseColWidth="10" defaultRowHeight="16.5" customHeight="1" x14ac:dyDescent="0.25"/>
  <cols>
    <col min="1" max="2" width="5.42578125" style="5" customWidth="1"/>
    <col min="3" max="3" width="17.42578125" style="5" bestFit="1" customWidth="1"/>
    <col min="4" max="6" width="9.5703125" style="5" customWidth="1"/>
    <col min="7" max="7" width="8.42578125" style="5" customWidth="1"/>
    <col min="8" max="11" width="7.28515625" style="5" customWidth="1"/>
    <col min="12" max="12" width="13" style="5" bestFit="1" customWidth="1"/>
    <col min="13" max="13" width="19.85546875" style="5" customWidth="1"/>
    <col min="14" max="14" width="5.7109375" style="5" customWidth="1"/>
    <col min="15" max="15" width="16.7109375" style="6" customWidth="1"/>
    <col min="16" max="19" width="7.85546875" style="5" customWidth="1"/>
    <col min="20" max="20" width="12.7109375" style="5" customWidth="1"/>
    <col min="21" max="21" width="18.5703125" style="5" customWidth="1"/>
    <col min="22" max="16384" width="11.42578125" style="5"/>
  </cols>
  <sheetData>
    <row r="2" spans="3:21" ht="20.25" customHeight="1" x14ac:dyDescent="0.25">
      <c r="C2" s="30" t="s">
        <v>23</v>
      </c>
      <c r="D2" s="30"/>
      <c r="E2" s="30"/>
      <c r="F2" s="30"/>
      <c r="G2" s="30"/>
    </row>
    <row r="3" spans="3:21" ht="20.25" customHeight="1" x14ac:dyDescent="0.25">
      <c r="C3" s="31" t="s">
        <v>31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3:21" ht="3.75" customHeight="1" x14ac:dyDescent="0.25">
      <c r="D4" s="12"/>
      <c r="E4" s="12"/>
      <c r="F4" s="12"/>
      <c r="G4" s="12"/>
      <c r="H4" s="13"/>
      <c r="I4" s="13"/>
      <c r="J4" s="13"/>
      <c r="K4" s="13"/>
      <c r="L4" s="13"/>
      <c r="M4" s="13"/>
      <c r="N4" s="14"/>
      <c r="O4" s="28"/>
      <c r="P4" s="29"/>
      <c r="Q4" s="29"/>
      <c r="R4" s="29"/>
      <c r="S4" s="29"/>
      <c r="T4" s="29"/>
      <c r="U4" s="29"/>
    </row>
    <row r="5" spans="3:21" ht="16.5" customHeight="1" x14ac:dyDescent="0.25">
      <c r="C5" s="1" t="s">
        <v>0</v>
      </c>
      <c r="D5" s="2" t="s">
        <v>21</v>
      </c>
      <c r="E5" s="2"/>
      <c r="F5" s="2"/>
      <c r="G5" s="18" t="s">
        <v>22</v>
      </c>
      <c r="H5" s="2" t="s">
        <v>26</v>
      </c>
      <c r="I5" s="2"/>
      <c r="J5" s="2" t="s">
        <v>27</v>
      </c>
      <c r="K5" s="2"/>
      <c r="L5" s="3" t="s">
        <v>29</v>
      </c>
      <c r="M5" s="21" t="s">
        <v>30</v>
      </c>
      <c r="N5" s="15"/>
      <c r="O5" s="3" t="s">
        <v>24</v>
      </c>
      <c r="P5" s="2" t="s">
        <v>26</v>
      </c>
      <c r="Q5" s="2"/>
      <c r="R5" s="2" t="s">
        <v>27</v>
      </c>
      <c r="S5" s="2"/>
      <c r="T5" s="3" t="s">
        <v>29</v>
      </c>
      <c r="U5" s="21" t="s">
        <v>30</v>
      </c>
    </row>
    <row r="6" spans="3:21" ht="36" customHeight="1" x14ac:dyDescent="0.25">
      <c r="C6" s="1"/>
      <c r="D6" s="4" t="s">
        <v>1</v>
      </c>
      <c r="E6" s="4" t="s">
        <v>2</v>
      </c>
      <c r="F6" s="4" t="s">
        <v>3</v>
      </c>
      <c r="G6" s="18"/>
      <c r="H6" s="32" t="s">
        <v>25</v>
      </c>
      <c r="I6" s="32" t="s">
        <v>28</v>
      </c>
      <c r="J6" s="32" t="s">
        <v>25</v>
      </c>
      <c r="K6" s="32" t="s">
        <v>28</v>
      </c>
      <c r="L6" s="3"/>
      <c r="M6" s="21"/>
      <c r="N6" s="15"/>
      <c r="O6" s="3"/>
      <c r="P6" s="32" t="s">
        <v>25</v>
      </c>
      <c r="Q6" s="32" t="s">
        <v>28</v>
      </c>
      <c r="R6" s="32" t="s">
        <v>25</v>
      </c>
      <c r="S6" s="32" t="s">
        <v>28</v>
      </c>
      <c r="T6" s="3"/>
      <c r="U6" s="21"/>
    </row>
    <row r="7" spans="3:21" ht="16.5" customHeight="1" x14ac:dyDescent="0.25">
      <c r="C7" s="16" t="s">
        <v>5</v>
      </c>
      <c r="D7" s="9">
        <v>286</v>
      </c>
      <c r="E7" s="9">
        <v>13</v>
      </c>
      <c r="F7" s="9">
        <v>5</v>
      </c>
      <c r="G7" s="19">
        <v>304</v>
      </c>
      <c r="H7" s="23">
        <v>94</v>
      </c>
      <c r="I7" s="23">
        <v>140</v>
      </c>
      <c r="J7" s="23">
        <v>79</v>
      </c>
      <c r="K7" s="23">
        <v>35</v>
      </c>
      <c r="L7" s="23">
        <v>24</v>
      </c>
      <c r="M7" s="24">
        <v>372</v>
      </c>
      <c r="N7" s="25"/>
      <c r="O7" s="9">
        <v>1</v>
      </c>
      <c r="P7" s="23"/>
      <c r="Q7" s="7">
        <v>1</v>
      </c>
      <c r="R7" s="7"/>
      <c r="S7" s="7"/>
      <c r="T7" s="7"/>
      <c r="U7" s="24">
        <f>SUM(P7:T7)</f>
        <v>1</v>
      </c>
    </row>
    <row r="8" spans="3:21" ht="16.5" customHeight="1" x14ac:dyDescent="0.25">
      <c r="C8" s="16" t="s">
        <v>6</v>
      </c>
      <c r="D8" s="9">
        <v>351</v>
      </c>
      <c r="E8" s="9">
        <v>52</v>
      </c>
      <c r="F8" s="9">
        <v>1</v>
      </c>
      <c r="G8" s="19">
        <v>404</v>
      </c>
      <c r="H8" s="23">
        <v>118</v>
      </c>
      <c r="I8" s="23">
        <v>186</v>
      </c>
      <c r="J8" s="23">
        <v>102</v>
      </c>
      <c r="K8" s="23">
        <v>51</v>
      </c>
      <c r="L8" s="23">
        <v>19</v>
      </c>
      <c r="M8" s="24">
        <v>476</v>
      </c>
      <c r="N8" s="25"/>
      <c r="O8" s="9">
        <v>1</v>
      </c>
      <c r="P8" s="23">
        <v>2</v>
      </c>
      <c r="Q8" s="7"/>
      <c r="R8" s="7">
        <v>1</v>
      </c>
      <c r="S8" s="7"/>
      <c r="T8" s="7"/>
      <c r="U8" s="24">
        <f>SUM(P8:T8)</f>
        <v>3</v>
      </c>
    </row>
    <row r="9" spans="3:21" ht="16.5" customHeight="1" x14ac:dyDescent="0.25">
      <c r="C9" s="16" t="s">
        <v>7</v>
      </c>
      <c r="D9" s="9">
        <v>375</v>
      </c>
      <c r="E9" s="9">
        <v>42</v>
      </c>
      <c r="F9" s="9">
        <v>5</v>
      </c>
      <c r="G9" s="19">
        <v>422</v>
      </c>
      <c r="H9" s="23">
        <v>106</v>
      </c>
      <c r="I9" s="23">
        <v>169</v>
      </c>
      <c r="J9" s="23">
        <v>139</v>
      </c>
      <c r="K9" s="23">
        <v>41</v>
      </c>
      <c r="L9" s="23">
        <v>48</v>
      </c>
      <c r="M9" s="24">
        <v>503</v>
      </c>
      <c r="N9" s="25"/>
      <c r="O9" s="9"/>
      <c r="P9" s="23"/>
      <c r="Q9" s="7"/>
      <c r="R9" s="7"/>
      <c r="S9" s="7"/>
      <c r="T9" s="7"/>
      <c r="U9" s="22"/>
    </row>
    <row r="10" spans="3:21" ht="16.5" customHeight="1" x14ac:dyDescent="0.25">
      <c r="C10" s="16" t="s">
        <v>8</v>
      </c>
      <c r="D10" s="9">
        <v>145</v>
      </c>
      <c r="E10" s="9">
        <v>15</v>
      </c>
      <c r="F10" s="9">
        <v>4</v>
      </c>
      <c r="G10" s="19">
        <v>164</v>
      </c>
      <c r="H10" s="23">
        <v>44</v>
      </c>
      <c r="I10" s="23">
        <v>58</v>
      </c>
      <c r="J10" s="23">
        <v>29</v>
      </c>
      <c r="K10" s="23">
        <v>42</v>
      </c>
      <c r="L10" s="23">
        <v>17</v>
      </c>
      <c r="M10" s="24">
        <v>190</v>
      </c>
      <c r="N10" s="25"/>
      <c r="O10" s="9">
        <v>1</v>
      </c>
      <c r="P10" s="23"/>
      <c r="Q10" s="7"/>
      <c r="R10" s="7"/>
      <c r="S10" s="7">
        <v>1</v>
      </c>
      <c r="T10" s="7"/>
      <c r="U10" s="24">
        <f>SUM(P10:T10)</f>
        <v>1</v>
      </c>
    </row>
    <row r="11" spans="3:21" ht="16.5" customHeight="1" x14ac:dyDescent="0.25">
      <c r="C11" s="16" t="s">
        <v>9</v>
      </c>
      <c r="D11" s="9">
        <v>357</v>
      </c>
      <c r="E11" s="9">
        <v>55</v>
      </c>
      <c r="F11" s="9">
        <v>2</v>
      </c>
      <c r="G11" s="19">
        <v>414</v>
      </c>
      <c r="H11" s="23">
        <v>123</v>
      </c>
      <c r="I11" s="23">
        <v>194</v>
      </c>
      <c r="J11" s="23">
        <v>107</v>
      </c>
      <c r="K11" s="23">
        <v>44</v>
      </c>
      <c r="L11" s="23">
        <v>22</v>
      </c>
      <c r="M11" s="24">
        <v>490</v>
      </c>
      <c r="N11" s="25"/>
      <c r="O11" s="9">
        <v>7</v>
      </c>
      <c r="P11" s="23">
        <v>2</v>
      </c>
      <c r="Q11" s="7">
        <v>5</v>
      </c>
      <c r="R11" s="7">
        <v>3</v>
      </c>
      <c r="S11" s="7">
        <v>1</v>
      </c>
      <c r="T11" s="7"/>
      <c r="U11" s="24">
        <f>SUM(P11:T11)</f>
        <v>11</v>
      </c>
    </row>
    <row r="12" spans="3:21" ht="16.5" customHeight="1" x14ac:dyDescent="0.25">
      <c r="C12" s="16" t="s">
        <v>10</v>
      </c>
      <c r="D12" s="9">
        <v>259</v>
      </c>
      <c r="E12" s="9">
        <v>48</v>
      </c>
      <c r="F12" s="9">
        <v>2</v>
      </c>
      <c r="G12" s="19">
        <v>309</v>
      </c>
      <c r="H12" s="23">
        <v>84</v>
      </c>
      <c r="I12" s="23">
        <v>139</v>
      </c>
      <c r="J12" s="23">
        <v>85</v>
      </c>
      <c r="K12" s="23">
        <v>31</v>
      </c>
      <c r="L12" s="23">
        <v>30</v>
      </c>
      <c r="M12" s="24">
        <v>369</v>
      </c>
      <c r="N12" s="25"/>
      <c r="O12" s="9">
        <v>6</v>
      </c>
      <c r="P12" s="23">
        <v>4</v>
      </c>
      <c r="Q12" s="7"/>
      <c r="R12" s="7">
        <v>6</v>
      </c>
      <c r="S12" s="7">
        <v>1</v>
      </c>
      <c r="T12" s="7"/>
      <c r="U12" s="24">
        <f>SUM(P12:T12)</f>
        <v>11</v>
      </c>
    </row>
    <row r="13" spans="3:21" ht="16.5" customHeight="1" x14ac:dyDescent="0.25">
      <c r="C13" s="16" t="s">
        <v>11</v>
      </c>
      <c r="D13" s="9">
        <v>245</v>
      </c>
      <c r="E13" s="9">
        <v>40</v>
      </c>
      <c r="F13" s="9">
        <v>2</v>
      </c>
      <c r="G13" s="19">
        <v>287</v>
      </c>
      <c r="H13" s="23">
        <v>85</v>
      </c>
      <c r="I13" s="23">
        <v>139</v>
      </c>
      <c r="J13" s="23">
        <v>57</v>
      </c>
      <c r="K13" s="23">
        <v>30</v>
      </c>
      <c r="L13" s="23">
        <v>21</v>
      </c>
      <c r="M13" s="24">
        <v>332</v>
      </c>
      <c r="N13" s="25"/>
      <c r="O13" s="9">
        <v>1</v>
      </c>
      <c r="P13" s="23"/>
      <c r="Q13" s="7"/>
      <c r="R13" s="7"/>
      <c r="S13" s="7">
        <v>1</v>
      </c>
      <c r="T13" s="7"/>
      <c r="U13" s="24">
        <f>SUM(P13:T13)</f>
        <v>1</v>
      </c>
    </row>
    <row r="14" spans="3:21" ht="16.5" customHeight="1" x14ac:dyDescent="0.25">
      <c r="C14" s="16" t="s">
        <v>12</v>
      </c>
      <c r="D14" s="9">
        <v>304</v>
      </c>
      <c r="E14" s="9">
        <v>38</v>
      </c>
      <c r="F14" s="9">
        <v>3</v>
      </c>
      <c r="G14" s="19">
        <v>345</v>
      </c>
      <c r="H14" s="23">
        <v>89</v>
      </c>
      <c r="I14" s="23">
        <v>171</v>
      </c>
      <c r="J14" s="23">
        <v>60</v>
      </c>
      <c r="K14" s="23">
        <v>34</v>
      </c>
      <c r="L14" s="23">
        <v>44</v>
      </c>
      <c r="M14" s="24">
        <v>398</v>
      </c>
      <c r="N14" s="25"/>
      <c r="O14" s="9">
        <v>7</v>
      </c>
      <c r="P14" s="23">
        <v>2</v>
      </c>
      <c r="Q14" s="7">
        <v>3</v>
      </c>
      <c r="R14" s="7"/>
      <c r="S14" s="7">
        <v>1</v>
      </c>
      <c r="T14" s="7">
        <v>2</v>
      </c>
      <c r="U14" s="24">
        <f>SUM(P14:T14)</f>
        <v>8</v>
      </c>
    </row>
    <row r="15" spans="3:21" ht="16.5" customHeight="1" x14ac:dyDescent="0.25">
      <c r="C15" s="16" t="s">
        <v>13</v>
      </c>
      <c r="D15" s="9">
        <v>165</v>
      </c>
      <c r="E15" s="9">
        <v>43</v>
      </c>
      <c r="F15" s="10"/>
      <c r="G15" s="19">
        <v>208</v>
      </c>
      <c r="H15" s="23">
        <v>95</v>
      </c>
      <c r="I15" s="23">
        <v>71</v>
      </c>
      <c r="J15" s="23">
        <v>59</v>
      </c>
      <c r="K15" s="23">
        <v>27</v>
      </c>
      <c r="L15" s="23">
        <v>14</v>
      </c>
      <c r="M15" s="24">
        <v>266</v>
      </c>
      <c r="N15" s="25"/>
      <c r="O15" s="9"/>
      <c r="P15" s="23"/>
      <c r="Q15" s="7"/>
      <c r="R15" s="7"/>
      <c r="S15" s="7"/>
      <c r="T15" s="7"/>
      <c r="U15" s="22"/>
    </row>
    <row r="16" spans="3:21" ht="16.5" customHeight="1" x14ac:dyDescent="0.25">
      <c r="C16" s="16" t="s">
        <v>14</v>
      </c>
      <c r="D16" s="9">
        <v>167</v>
      </c>
      <c r="E16" s="9">
        <v>28</v>
      </c>
      <c r="F16" s="10"/>
      <c r="G16" s="19">
        <v>195</v>
      </c>
      <c r="H16" s="23">
        <v>69</v>
      </c>
      <c r="I16" s="23">
        <v>87</v>
      </c>
      <c r="J16" s="23">
        <v>60</v>
      </c>
      <c r="K16" s="23">
        <v>30</v>
      </c>
      <c r="L16" s="23">
        <v>5</v>
      </c>
      <c r="M16" s="24">
        <v>251</v>
      </c>
      <c r="N16" s="25"/>
      <c r="O16" s="9">
        <v>1</v>
      </c>
      <c r="P16" s="23">
        <v>1</v>
      </c>
      <c r="Q16" s="7"/>
      <c r="R16" s="7"/>
      <c r="S16" s="7"/>
      <c r="T16" s="7"/>
      <c r="U16" s="24">
        <f>SUM(P16:T16)</f>
        <v>1</v>
      </c>
    </row>
    <row r="17" spans="3:21" ht="16.5" customHeight="1" x14ac:dyDescent="0.25">
      <c r="C17" s="16" t="s">
        <v>15</v>
      </c>
      <c r="D17" s="9">
        <v>149</v>
      </c>
      <c r="E17" s="9">
        <v>12</v>
      </c>
      <c r="F17" s="10"/>
      <c r="G17" s="19">
        <v>161</v>
      </c>
      <c r="H17" s="23">
        <v>32</v>
      </c>
      <c r="I17" s="23">
        <v>90</v>
      </c>
      <c r="J17" s="23">
        <v>38</v>
      </c>
      <c r="K17" s="23">
        <v>26</v>
      </c>
      <c r="L17" s="23">
        <v>4</v>
      </c>
      <c r="M17" s="24">
        <v>190</v>
      </c>
      <c r="N17" s="25"/>
      <c r="O17" s="9"/>
      <c r="P17" s="23"/>
      <c r="Q17" s="7"/>
      <c r="R17" s="7"/>
      <c r="S17" s="7"/>
      <c r="T17" s="7"/>
      <c r="U17" s="22"/>
    </row>
    <row r="18" spans="3:21" ht="16.5" customHeight="1" x14ac:dyDescent="0.25">
      <c r="C18" s="16" t="s">
        <v>16</v>
      </c>
      <c r="D18" s="9">
        <v>116</v>
      </c>
      <c r="E18" s="9">
        <v>23</v>
      </c>
      <c r="F18" s="9">
        <v>2</v>
      </c>
      <c r="G18" s="19">
        <v>141</v>
      </c>
      <c r="H18" s="23">
        <v>45</v>
      </c>
      <c r="I18" s="23">
        <v>69</v>
      </c>
      <c r="J18" s="23">
        <v>39</v>
      </c>
      <c r="K18" s="23">
        <v>27</v>
      </c>
      <c r="L18" s="23"/>
      <c r="M18" s="24">
        <v>180</v>
      </c>
      <c r="N18" s="25"/>
      <c r="O18" s="9">
        <v>3</v>
      </c>
      <c r="P18" s="23"/>
      <c r="Q18" s="7">
        <v>4</v>
      </c>
      <c r="R18" s="7"/>
      <c r="S18" s="7"/>
      <c r="T18" s="7"/>
      <c r="U18" s="24">
        <f>SUM(P18:T18)</f>
        <v>4</v>
      </c>
    </row>
    <row r="19" spans="3:21" ht="16.5" customHeight="1" x14ac:dyDescent="0.25">
      <c r="C19" s="16" t="s">
        <v>17</v>
      </c>
      <c r="D19" s="9">
        <v>317</v>
      </c>
      <c r="E19" s="9">
        <v>27</v>
      </c>
      <c r="F19" s="9">
        <v>1</v>
      </c>
      <c r="G19" s="19">
        <v>345</v>
      </c>
      <c r="H19" s="23">
        <v>111</v>
      </c>
      <c r="I19" s="23">
        <v>129</v>
      </c>
      <c r="J19" s="23">
        <v>118</v>
      </c>
      <c r="K19" s="23">
        <v>37</v>
      </c>
      <c r="L19" s="23">
        <v>25</v>
      </c>
      <c r="M19" s="24">
        <v>420</v>
      </c>
      <c r="N19" s="25"/>
      <c r="O19" s="9"/>
      <c r="P19" s="23"/>
      <c r="Q19" s="7"/>
      <c r="R19" s="7"/>
      <c r="S19" s="7"/>
      <c r="T19" s="7"/>
      <c r="U19" s="22"/>
    </row>
    <row r="20" spans="3:21" ht="16.5" customHeight="1" x14ac:dyDescent="0.25">
      <c r="C20" s="16" t="s">
        <v>18</v>
      </c>
      <c r="D20" s="9">
        <v>459</v>
      </c>
      <c r="E20" s="9">
        <v>44</v>
      </c>
      <c r="F20" s="9">
        <v>5</v>
      </c>
      <c r="G20" s="19">
        <v>508</v>
      </c>
      <c r="H20" s="23">
        <v>163</v>
      </c>
      <c r="I20" s="23">
        <v>268</v>
      </c>
      <c r="J20" s="23">
        <v>128</v>
      </c>
      <c r="K20" s="23">
        <v>48</v>
      </c>
      <c r="L20" s="23">
        <v>20</v>
      </c>
      <c r="M20" s="24">
        <v>627</v>
      </c>
      <c r="N20" s="25"/>
      <c r="O20" s="9">
        <v>26</v>
      </c>
      <c r="P20" s="23">
        <v>11</v>
      </c>
      <c r="Q20" s="7">
        <v>11</v>
      </c>
      <c r="R20" s="7">
        <v>5</v>
      </c>
      <c r="S20" s="7">
        <v>3</v>
      </c>
      <c r="T20" s="7"/>
      <c r="U20" s="24">
        <f>SUM(P20:T20)</f>
        <v>30</v>
      </c>
    </row>
    <row r="21" spans="3:21" ht="16.5" customHeight="1" x14ac:dyDescent="0.25">
      <c r="C21" s="16" t="s">
        <v>19</v>
      </c>
      <c r="D21" s="9">
        <v>301</v>
      </c>
      <c r="E21" s="9">
        <v>31</v>
      </c>
      <c r="F21" s="10"/>
      <c r="G21" s="19">
        <v>332</v>
      </c>
      <c r="H21" s="23">
        <v>47</v>
      </c>
      <c r="I21" s="23">
        <v>208</v>
      </c>
      <c r="J21" s="23">
        <v>66</v>
      </c>
      <c r="K21" s="23">
        <v>34</v>
      </c>
      <c r="L21" s="23">
        <v>11</v>
      </c>
      <c r="M21" s="24">
        <v>366</v>
      </c>
      <c r="N21" s="25"/>
      <c r="O21" s="9">
        <v>6</v>
      </c>
      <c r="P21" s="23">
        <v>3</v>
      </c>
      <c r="Q21" s="7">
        <v>2</v>
      </c>
      <c r="R21" s="7">
        <v>4</v>
      </c>
      <c r="S21" s="7"/>
      <c r="T21" s="7"/>
      <c r="U21" s="24">
        <f>SUM(P21:T21)</f>
        <v>9</v>
      </c>
    </row>
    <row r="22" spans="3:21" ht="16.5" customHeight="1" x14ac:dyDescent="0.25">
      <c r="C22" s="16" t="s">
        <v>20</v>
      </c>
      <c r="D22" s="9">
        <v>287</v>
      </c>
      <c r="E22" s="9">
        <v>10</v>
      </c>
      <c r="F22" s="9">
        <v>5</v>
      </c>
      <c r="G22" s="19">
        <v>302</v>
      </c>
      <c r="H22" s="23">
        <v>77</v>
      </c>
      <c r="I22" s="23">
        <v>162</v>
      </c>
      <c r="J22" s="23">
        <v>81</v>
      </c>
      <c r="K22" s="23">
        <v>28</v>
      </c>
      <c r="L22" s="23">
        <v>10</v>
      </c>
      <c r="M22" s="24">
        <v>358</v>
      </c>
      <c r="N22" s="25"/>
      <c r="O22" s="9"/>
      <c r="P22" s="23"/>
      <c r="Q22" s="7"/>
      <c r="R22" s="7"/>
      <c r="S22" s="7"/>
      <c r="T22" s="7"/>
      <c r="U22" s="22"/>
    </row>
    <row r="23" spans="3:21" ht="16.5" customHeight="1" x14ac:dyDescent="0.25">
      <c r="C23" s="17" t="s">
        <v>4</v>
      </c>
      <c r="D23" s="11">
        <f t="shared" ref="D23:M23" si="0">SUM(D7:D22)</f>
        <v>4283</v>
      </c>
      <c r="E23" s="11">
        <f t="shared" si="0"/>
        <v>521</v>
      </c>
      <c r="F23" s="11">
        <f t="shared" si="0"/>
        <v>37</v>
      </c>
      <c r="G23" s="20">
        <f t="shared" si="0"/>
        <v>4841</v>
      </c>
      <c r="H23" s="11">
        <f t="shared" si="0"/>
        <v>1382</v>
      </c>
      <c r="I23" s="11">
        <f t="shared" si="0"/>
        <v>2280</v>
      </c>
      <c r="J23" s="11">
        <f t="shared" si="0"/>
        <v>1247</v>
      </c>
      <c r="K23" s="11">
        <f t="shared" si="0"/>
        <v>565</v>
      </c>
      <c r="L23" s="11">
        <f t="shared" si="0"/>
        <v>314</v>
      </c>
      <c r="M23" s="26">
        <f t="shared" si="0"/>
        <v>5788</v>
      </c>
      <c r="N23" s="27"/>
      <c r="O23" s="11">
        <f t="shared" ref="O23:T23" si="1">SUM(O7:O22)</f>
        <v>60</v>
      </c>
      <c r="P23" s="11">
        <f t="shared" si="1"/>
        <v>25</v>
      </c>
      <c r="Q23" s="8">
        <f t="shared" si="1"/>
        <v>26</v>
      </c>
      <c r="R23" s="8">
        <f t="shared" si="1"/>
        <v>19</v>
      </c>
      <c r="S23" s="8">
        <f t="shared" si="1"/>
        <v>8</v>
      </c>
      <c r="T23" s="8">
        <f t="shared" si="1"/>
        <v>2</v>
      </c>
      <c r="U23" s="26">
        <f>SUM(P23:T23)</f>
        <v>80</v>
      </c>
    </row>
  </sheetData>
  <mergeCells count="14">
    <mergeCell ref="P5:Q5"/>
    <mergeCell ref="R5:S5"/>
    <mergeCell ref="T5:T6"/>
    <mergeCell ref="U5:U6"/>
    <mergeCell ref="C3:M3"/>
    <mergeCell ref="D5:F5"/>
    <mergeCell ref="G5:G6"/>
    <mergeCell ref="C5:C6"/>
    <mergeCell ref="C2:G2"/>
    <mergeCell ref="O5:O6"/>
    <mergeCell ref="H5:I5"/>
    <mergeCell ref="J5:K5"/>
    <mergeCell ref="L5:L6"/>
    <mergeCell ref="M5:M6"/>
  </mergeCells>
  <pageMargins left="0.7" right="0.7" top="0.75" bottom="0.75" header="0.3" footer="0.3"/>
  <ignoredErrors>
    <ignoredError sqref="U7:U2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U23"/>
  <sheetViews>
    <sheetView workbookViewId="0">
      <selection activeCell="V8" sqref="V8"/>
    </sheetView>
  </sheetViews>
  <sheetFormatPr baseColWidth="10" defaultRowHeight="16.5" customHeight="1" x14ac:dyDescent="0.25"/>
  <cols>
    <col min="1" max="2" width="5.42578125" style="5" customWidth="1"/>
    <col min="3" max="3" width="17.42578125" style="5" bestFit="1" customWidth="1"/>
    <col min="4" max="6" width="9.5703125" style="5" customWidth="1"/>
    <col min="7" max="7" width="8.42578125" style="5" customWidth="1"/>
    <col min="8" max="11" width="7.28515625" style="5" customWidth="1"/>
    <col min="12" max="12" width="13" style="5" bestFit="1" customWidth="1"/>
    <col min="13" max="13" width="19.85546875" style="5" customWidth="1"/>
    <col min="14" max="14" width="5.7109375" style="5" customWidth="1"/>
    <col min="15" max="15" width="16.7109375" style="6" customWidth="1"/>
    <col min="16" max="19" width="7.85546875" style="5" customWidth="1"/>
    <col min="20" max="20" width="12.7109375" style="5" customWidth="1"/>
    <col min="21" max="21" width="18" style="5" customWidth="1"/>
    <col min="22" max="16384" width="11.42578125" style="5"/>
  </cols>
  <sheetData>
    <row r="2" spans="3:21" ht="20.25" customHeight="1" x14ac:dyDescent="0.25">
      <c r="C2" s="30" t="s">
        <v>32</v>
      </c>
      <c r="D2" s="30"/>
      <c r="E2" s="30"/>
      <c r="F2" s="30"/>
      <c r="G2" s="30"/>
    </row>
    <row r="3" spans="3:21" ht="20.25" customHeight="1" x14ac:dyDescent="0.25">
      <c r="C3" s="31" t="s">
        <v>31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3:21" ht="3.75" customHeight="1" x14ac:dyDescent="0.25">
      <c r="D4" s="12"/>
      <c r="E4" s="12"/>
      <c r="F4" s="12"/>
      <c r="G4" s="12"/>
      <c r="H4" s="13"/>
      <c r="I4" s="13"/>
      <c r="J4" s="13"/>
      <c r="K4" s="13"/>
      <c r="L4" s="13"/>
      <c r="M4" s="13"/>
      <c r="N4" s="14"/>
      <c r="O4" s="28"/>
      <c r="P4" s="29"/>
      <c r="Q4" s="29"/>
      <c r="R4" s="29"/>
      <c r="S4" s="29"/>
      <c r="T4" s="29"/>
      <c r="U4" s="29"/>
    </row>
    <row r="5" spans="3:21" ht="16.5" customHeight="1" x14ac:dyDescent="0.25">
      <c r="C5" s="1" t="s">
        <v>0</v>
      </c>
      <c r="D5" s="2" t="s">
        <v>21</v>
      </c>
      <c r="E5" s="2"/>
      <c r="F5" s="2"/>
      <c r="G5" s="18" t="s">
        <v>22</v>
      </c>
      <c r="H5" s="2" t="s">
        <v>26</v>
      </c>
      <c r="I5" s="2"/>
      <c r="J5" s="2" t="s">
        <v>27</v>
      </c>
      <c r="K5" s="2"/>
      <c r="L5" s="3" t="s">
        <v>29</v>
      </c>
      <c r="M5" s="21" t="s">
        <v>30</v>
      </c>
      <c r="N5" s="15"/>
      <c r="O5" s="3" t="s">
        <v>24</v>
      </c>
      <c r="P5" s="2" t="s">
        <v>26</v>
      </c>
      <c r="Q5" s="2"/>
      <c r="R5" s="2" t="s">
        <v>27</v>
      </c>
      <c r="S5" s="2"/>
      <c r="T5" s="3" t="s">
        <v>29</v>
      </c>
      <c r="U5" s="21" t="s">
        <v>30</v>
      </c>
    </row>
    <row r="6" spans="3:21" ht="36" customHeight="1" x14ac:dyDescent="0.25">
      <c r="C6" s="1"/>
      <c r="D6" s="4" t="s">
        <v>1</v>
      </c>
      <c r="E6" s="4" t="s">
        <v>2</v>
      </c>
      <c r="F6" s="4" t="s">
        <v>3</v>
      </c>
      <c r="G6" s="18"/>
      <c r="H6" s="32" t="s">
        <v>25</v>
      </c>
      <c r="I6" s="32" t="s">
        <v>28</v>
      </c>
      <c r="J6" s="32" t="s">
        <v>25</v>
      </c>
      <c r="K6" s="32" t="s">
        <v>28</v>
      </c>
      <c r="L6" s="3"/>
      <c r="M6" s="21"/>
      <c r="N6" s="15"/>
      <c r="O6" s="3"/>
      <c r="P6" s="32" t="s">
        <v>25</v>
      </c>
      <c r="Q6" s="32" t="s">
        <v>28</v>
      </c>
      <c r="R6" s="32" t="s">
        <v>25</v>
      </c>
      <c r="S6" s="32" t="s">
        <v>28</v>
      </c>
      <c r="T6" s="3"/>
      <c r="U6" s="21"/>
    </row>
    <row r="7" spans="3:21" ht="16.5" customHeight="1" x14ac:dyDescent="0.25">
      <c r="C7" s="16" t="s">
        <v>5</v>
      </c>
      <c r="D7" s="9">
        <v>307</v>
      </c>
      <c r="E7" s="9">
        <v>12</v>
      </c>
      <c r="F7" s="9">
        <v>2</v>
      </c>
      <c r="G7" s="19">
        <v>321</v>
      </c>
      <c r="H7" s="23">
        <v>87</v>
      </c>
      <c r="I7" s="23">
        <v>119</v>
      </c>
      <c r="J7" s="23">
        <v>79</v>
      </c>
      <c r="K7" s="23">
        <v>64</v>
      </c>
      <c r="L7" s="23">
        <v>24</v>
      </c>
      <c r="M7" s="24">
        <v>373</v>
      </c>
      <c r="N7" s="25"/>
      <c r="O7" s="9"/>
      <c r="P7" s="23"/>
      <c r="Q7" s="7"/>
      <c r="R7" s="7"/>
      <c r="S7" s="7"/>
      <c r="T7" s="7"/>
      <c r="U7" s="24"/>
    </row>
    <row r="8" spans="3:21" ht="16.5" customHeight="1" x14ac:dyDescent="0.25">
      <c r="C8" s="16" t="s">
        <v>6</v>
      </c>
      <c r="D8" s="9">
        <v>407</v>
      </c>
      <c r="E8" s="9">
        <v>70</v>
      </c>
      <c r="F8" s="9">
        <v>5</v>
      </c>
      <c r="G8" s="19">
        <v>482</v>
      </c>
      <c r="H8" s="23">
        <v>120</v>
      </c>
      <c r="I8" s="23">
        <v>205</v>
      </c>
      <c r="J8" s="23">
        <v>150</v>
      </c>
      <c r="K8" s="23">
        <v>94</v>
      </c>
      <c r="L8" s="23">
        <v>52</v>
      </c>
      <c r="M8" s="24">
        <v>621</v>
      </c>
      <c r="N8" s="25"/>
      <c r="O8" s="9">
        <v>3</v>
      </c>
      <c r="P8" s="23">
        <v>1</v>
      </c>
      <c r="Q8" s="7"/>
      <c r="R8" s="7">
        <v>1</v>
      </c>
      <c r="S8" s="7">
        <v>1</v>
      </c>
      <c r="T8" s="7"/>
      <c r="U8" s="24">
        <f t="shared" ref="U8:U22" si="0">SUM(P8:T8)</f>
        <v>3</v>
      </c>
    </row>
    <row r="9" spans="3:21" ht="16.5" customHeight="1" x14ac:dyDescent="0.25">
      <c r="C9" s="16" t="s">
        <v>7</v>
      </c>
      <c r="D9" s="9">
        <v>575</v>
      </c>
      <c r="E9" s="9">
        <v>32</v>
      </c>
      <c r="F9" s="9">
        <v>10</v>
      </c>
      <c r="G9" s="19">
        <v>617</v>
      </c>
      <c r="H9" s="23">
        <v>130</v>
      </c>
      <c r="I9" s="23">
        <v>355</v>
      </c>
      <c r="J9" s="23">
        <v>130</v>
      </c>
      <c r="K9" s="23">
        <v>43</v>
      </c>
      <c r="L9" s="23">
        <v>42</v>
      </c>
      <c r="M9" s="24">
        <v>700</v>
      </c>
      <c r="N9" s="25"/>
      <c r="O9" s="9"/>
      <c r="P9" s="23"/>
      <c r="Q9" s="7"/>
      <c r="R9" s="7"/>
      <c r="S9" s="7"/>
      <c r="T9" s="7"/>
      <c r="U9" s="24"/>
    </row>
    <row r="10" spans="3:21" ht="16.5" customHeight="1" x14ac:dyDescent="0.25">
      <c r="C10" s="16" t="s">
        <v>8</v>
      </c>
      <c r="D10" s="9">
        <v>150</v>
      </c>
      <c r="E10" s="9">
        <v>15</v>
      </c>
      <c r="F10" s="9">
        <v>9</v>
      </c>
      <c r="G10" s="19">
        <v>174</v>
      </c>
      <c r="H10" s="23">
        <v>45</v>
      </c>
      <c r="I10" s="23">
        <v>75</v>
      </c>
      <c r="J10" s="23">
        <v>35</v>
      </c>
      <c r="K10" s="23">
        <v>39</v>
      </c>
      <c r="L10" s="23">
        <v>7</v>
      </c>
      <c r="M10" s="24">
        <v>201</v>
      </c>
      <c r="N10" s="25"/>
      <c r="O10" s="9"/>
      <c r="P10" s="23"/>
      <c r="Q10" s="7"/>
      <c r="R10" s="7"/>
      <c r="S10" s="7"/>
      <c r="T10" s="7"/>
      <c r="U10" s="24"/>
    </row>
    <row r="11" spans="3:21" ht="16.5" customHeight="1" x14ac:dyDescent="0.25">
      <c r="C11" s="16" t="s">
        <v>9</v>
      </c>
      <c r="D11" s="9">
        <v>338</v>
      </c>
      <c r="E11" s="9">
        <v>49</v>
      </c>
      <c r="F11" s="9">
        <v>4</v>
      </c>
      <c r="G11" s="19">
        <v>391</v>
      </c>
      <c r="H11" s="23">
        <v>121</v>
      </c>
      <c r="I11" s="23">
        <v>173</v>
      </c>
      <c r="J11" s="23">
        <v>112</v>
      </c>
      <c r="K11" s="23">
        <v>52</v>
      </c>
      <c r="L11" s="23">
        <v>21</v>
      </c>
      <c r="M11" s="24">
        <v>479</v>
      </c>
      <c r="N11" s="25"/>
      <c r="O11" s="9">
        <v>3</v>
      </c>
      <c r="P11" s="23"/>
      <c r="Q11" s="7">
        <v>2</v>
      </c>
      <c r="R11" s="7">
        <v>1</v>
      </c>
      <c r="S11" s="7"/>
      <c r="T11" s="7"/>
      <c r="U11" s="24">
        <f t="shared" si="0"/>
        <v>3</v>
      </c>
    </row>
    <row r="12" spans="3:21" ht="16.5" customHeight="1" x14ac:dyDescent="0.25">
      <c r="C12" s="16" t="s">
        <v>10</v>
      </c>
      <c r="D12" s="9">
        <v>264</v>
      </c>
      <c r="E12" s="9">
        <v>31</v>
      </c>
      <c r="F12" s="9">
        <v>12</v>
      </c>
      <c r="G12" s="19">
        <v>307</v>
      </c>
      <c r="H12" s="23">
        <v>95</v>
      </c>
      <c r="I12" s="23">
        <v>145</v>
      </c>
      <c r="J12" s="23">
        <v>85</v>
      </c>
      <c r="K12" s="23">
        <v>28</v>
      </c>
      <c r="L12" s="23">
        <v>36</v>
      </c>
      <c r="M12" s="24">
        <v>389</v>
      </c>
      <c r="N12" s="25"/>
      <c r="O12" s="9">
        <v>12</v>
      </c>
      <c r="P12" s="23">
        <v>5</v>
      </c>
      <c r="Q12" s="7">
        <v>2</v>
      </c>
      <c r="R12" s="7">
        <v>8</v>
      </c>
      <c r="S12" s="7">
        <v>3</v>
      </c>
      <c r="T12" s="7">
        <v>2</v>
      </c>
      <c r="U12" s="24">
        <f t="shared" si="0"/>
        <v>20</v>
      </c>
    </row>
    <row r="13" spans="3:21" ht="16.5" customHeight="1" x14ac:dyDescent="0.25">
      <c r="C13" s="16" t="s">
        <v>11</v>
      </c>
      <c r="D13" s="9">
        <v>224</v>
      </c>
      <c r="E13" s="9">
        <v>18</v>
      </c>
      <c r="F13" s="9">
        <v>3</v>
      </c>
      <c r="G13" s="19">
        <v>245</v>
      </c>
      <c r="H13" s="23">
        <v>82</v>
      </c>
      <c r="I13" s="23">
        <v>117</v>
      </c>
      <c r="J13" s="23">
        <v>59</v>
      </c>
      <c r="K13" s="23">
        <v>17</v>
      </c>
      <c r="L13" s="23">
        <v>16</v>
      </c>
      <c r="M13" s="24">
        <v>291</v>
      </c>
      <c r="N13" s="25"/>
      <c r="O13" s="9"/>
      <c r="P13" s="23"/>
      <c r="Q13" s="7"/>
      <c r="R13" s="7"/>
      <c r="S13" s="7"/>
      <c r="T13" s="7"/>
      <c r="U13" s="24"/>
    </row>
    <row r="14" spans="3:21" ht="16.5" customHeight="1" x14ac:dyDescent="0.25">
      <c r="C14" s="16" t="s">
        <v>12</v>
      </c>
      <c r="D14" s="9">
        <v>338</v>
      </c>
      <c r="E14" s="9">
        <v>62</v>
      </c>
      <c r="F14" s="9">
        <v>2</v>
      </c>
      <c r="G14" s="19">
        <v>402</v>
      </c>
      <c r="H14" s="23">
        <v>120</v>
      </c>
      <c r="I14" s="23">
        <v>203</v>
      </c>
      <c r="J14" s="23">
        <v>82</v>
      </c>
      <c r="K14" s="23">
        <v>35</v>
      </c>
      <c r="L14" s="23">
        <v>29</v>
      </c>
      <c r="M14" s="24">
        <v>469</v>
      </c>
      <c r="N14" s="25"/>
      <c r="O14" s="9">
        <v>2</v>
      </c>
      <c r="P14" s="23"/>
      <c r="Q14" s="7">
        <v>3</v>
      </c>
      <c r="R14" s="7"/>
      <c r="S14" s="7"/>
      <c r="T14" s="7"/>
      <c r="U14" s="24">
        <f t="shared" si="0"/>
        <v>3</v>
      </c>
    </row>
    <row r="15" spans="3:21" ht="16.5" customHeight="1" x14ac:dyDescent="0.25">
      <c r="C15" s="16" t="s">
        <v>13</v>
      </c>
      <c r="D15" s="9">
        <v>229</v>
      </c>
      <c r="E15" s="9">
        <v>40</v>
      </c>
      <c r="F15" s="10">
        <v>4</v>
      </c>
      <c r="G15" s="19">
        <v>273</v>
      </c>
      <c r="H15" s="23">
        <v>73</v>
      </c>
      <c r="I15" s="23">
        <v>151</v>
      </c>
      <c r="J15" s="23">
        <v>61</v>
      </c>
      <c r="K15" s="23">
        <v>29</v>
      </c>
      <c r="L15" s="23">
        <v>14</v>
      </c>
      <c r="M15" s="24">
        <v>328</v>
      </c>
      <c r="N15" s="25"/>
      <c r="O15" s="9"/>
      <c r="P15" s="23"/>
      <c r="Q15" s="7"/>
      <c r="R15" s="7"/>
      <c r="S15" s="7"/>
      <c r="T15" s="7"/>
      <c r="U15" s="24"/>
    </row>
    <row r="16" spans="3:21" ht="16.5" customHeight="1" x14ac:dyDescent="0.25">
      <c r="C16" s="16" t="s">
        <v>14</v>
      </c>
      <c r="D16" s="9">
        <v>235</v>
      </c>
      <c r="E16" s="9">
        <v>48</v>
      </c>
      <c r="F16" s="10">
        <v>1</v>
      </c>
      <c r="G16" s="19">
        <v>284</v>
      </c>
      <c r="H16" s="23">
        <v>96</v>
      </c>
      <c r="I16" s="23">
        <v>111</v>
      </c>
      <c r="J16" s="23">
        <v>86</v>
      </c>
      <c r="K16" s="23">
        <v>39</v>
      </c>
      <c r="L16" s="23">
        <v>17</v>
      </c>
      <c r="M16" s="24">
        <v>349</v>
      </c>
      <c r="N16" s="25"/>
      <c r="O16" s="9">
        <v>3</v>
      </c>
      <c r="P16" s="23"/>
      <c r="Q16" s="7">
        <v>2</v>
      </c>
      <c r="R16" s="7">
        <v>1</v>
      </c>
      <c r="S16" s="7">
        <v>1</v>
      </c>
      <c r="T16" s="7"/>
      <c r="U16" s="24">
        <f t="shared" si="0"/>
        <v>4</v>
      </c>
    </row>
    <row r="17" spans="3:21" ht="16.5" customHeight="1" x14ac:dyDescent="0.25">
      <c r="C17" s="16" t="s">
        <v>15</v>
      </c>
      <c r="D17" s="9">
        <v>143</v>
      </c>
      <c r="E17" s="9">
        <v>17</v>
      </c>
      <c r="F17" s="10">
        <v>1</v>
      </c>
      <c r="G17" s="19">
        <v>161</v>
      </c>
      <c r="H17" s="23">
        <v>42</v>
      </c>
      <c r="I17" s="23">
        <v>71</v>
      </c>
      <c r="J17" s="23">
        <v>36</v>
      </c>
      <c r="K17" s="23">
        <v>46</v>
      </c>
      <c r="L17" s="23">
        <v>6</v>
      </c>
      <c r="M17" s="24">
        <v>201</v>
      </c>
      <c r="N17" s="25"/>
      <c r="O17" s="9"/>
      <c r="P17" s="23"/>
      <c r="Q17" s="7"/>
      <c r="R17" s="7"/>
      <c r="S17" s="7"/>
      <c r="T17" s="7"/>
      <c r="U17" s="24"/>
    </row>
    <row r="18" spans="3:21" ht="16.5" customHeight="1" x14ac:dyDescent="0.25">
      <c r="C18" s="16" t="s">
        <v>16</v>
      </c>
      <c r="D18" s="9">
        <v>146</v>
      </c>
      <c r="E18" s="9">
        <v>27</v>
      </c>
      <c r="F18" s="9"/>
      <c r="G18" s="19">
        <v>173</v>
      </c>
      <c r="H18" s="23">
        <v>44</v>
      </c>
      <c r="I18" s="23">
        <v>93</v>
      </c>
      <c r="J18" s="23">
        <v>39</v>
      </c>
      <c r="K18" s="23">
        <v>32</v>
      </c>
      <c r="L18" s="23">
        <v>6</v>
      </c>
      <c r="M18" s="24">
        <v>214</v>
      </c>
      <c r="N18" s="25"/>
      <c r="O18" s="9">
        <v>1</v>
      </c>
      <c r="P18" s="23"/>
      <c r="Q18" s="7">
        <v>1</v>
      </c>
      <c r="R18" s="7"/>
      <c r="S18" s="7"/>
      <c r="T18" s="7"/>
      <c r="U18" s="24">
        <f t="shared" si="0"/>
        <v>1</v>
      </c>
    </row>
    <row r="19" spans="3:21" ht="16.5" customHeight="1" x14ac:dyDescent="0.25">
      <c r="C19" s="16" t="s">
        <v>17</v>
      </c>
      <c r="D19" s="9">
        <v>318</v>
      </c>
      <c r="E19" s="9">
        <v>28</v>
      </c>
      <c r="F19" s="9"/>
      <c r="G19" s="19">
        <v>346</v>
      </c>
      <c r="H19" s="23">
        <v>114</v>
      </c>
      <c r="I19" s="23">
        <v>113</v>
      </c>
      <c r="J19" s="23">
        <v>121</v>
      </c>
      <c r="K19" s="23">
        <v>50</v>
      </c>
      <c r="L19" s="23">
        <v>9</v>
      </c>
      <c r="M19" s="24">
        <v>407</v>
      </c>
      <c r="N19" s="25"/>
      <c r="O19" s="9">
        <v>2</v>
      </c>
      <c r="P19" s="23">
        <v>2</v>
      </c>
      <c r="Q19" s="7"/>
      <c r="R19" s="7"/>
      <c r="S19" s="7">
        <v>1</v>
      </c>
      <c r="T19" s="7"/>
      <c r="U19" s="24">
        <f t="shared" si="0"/>
        <v>3</v>
      </c>
    </row>
    <row r="20" spans="3:21" ht="16.5" customHeight="1" x14ac:dyDescent="0.25">
      <c r="C20" s="16" t="s">
        <v>18</v>
      </c>
      <c r="D20" s="9">
        <v>533</v>
      </c>
      <c r="E20" s="9">
        <v>59</v>
      </c>
      <c r="F20" s="9">
        <v>3</v>
      </c>
      <c r="G20" s="19">
        <v>595</v>
      </c>
      <c r="H20" s="23">
        <v>192</v>
      </c>
      <c r="I20" s="23">
        <v>242</v>
      </c>
      <c r="J20" s="23">
        <v>175</v>
      </c>
      <c r="K20" s="23">
        <v>67</v>
      </c>
      <c r="L20" s="23">
        <v>15</v>
      </c>
      <c r="M20" s="24">
        <v>691</v>
      </c>
      <c r="N20" s="25"/>
      <c r="O20" s="9">
        <v>13</v>
      </c>
      <c r="P20" s="23">
        <v>5</v>
      </c>
      <c r="Q20" s="7">
        <v>7</v>
      </c>
      <c r="R20" s="7">
        <v>2</v>
      </c>
      <c r="S20" s="7">
        <v>2</v>
      </c>
      <c r="T20" s="7"/>
      <c r="U20" s="24">
        <f t="shared" si="0"/>
        <v>16</v>
      </c>
    </row>
    <row r="21" spans="3:21" ht="16.5" customHeight="1" x14ac:dyDescent="0.25">
      <c r="C21" s="16" t="s">
        <v>19</v>
      </c>
      <c r="D21" s="9">
        <v>238</v>
      </c>
      <c r="E21" s="9">
        <v>15</v>
      </c>
      <c r="F21" s="10"/>
      <c r="G21" s="19">
        <v>253</v>
      </c>
      <c r="H21" s="23">
        <v>43</v>
      </c>
      <c r="I21" s="23">
        <v>130</v>
      </c>
      <c r="J21" s="23">
        <v>72</v>
      </c>
      <c r="K21" s="23">
        <v>45</v>
      </c>
      <c r="L21" s="23">
        <v>13</v>
      </c>
      <c r="M21" s="24">
        <v>303</v>
      </c>
      <c r="N21" s="25"/>
      <c r="O21" s="9">
        <v>1</v>
      </c>
      <c r="P21" s="23"/>
      <c r="Q21" s="7">
        <v>1</v>
      </c>
      <c r="R21" s="7"/>
      <c r="S21" s="7"/>
      <c r="T21" s="7"/>
      <c r="U21" s="24">
        <f t="shared" si="0"/>
        <v>1</v>
      </c>
    </row>
    <row r="22" spans="3:21" ht="16.5" customHeight="1" x14ac:dyDescent="0.25">
      <c r="C22" s="16" t="s">
        <v>20</v>
      </c>
      <c r="D22" s="9">
        <v>309</v>
      </c>
      <c r="E22" s="9">
        <v>9</v>
      </c>
      <c r="F22" s="9">
        <v>1</v>
      </c>
      <c r="G22" s="19">
        <v>319</v>
      </c>
      <c r="H22" s="23">
        <v>73</v>
      </c>
      <c r="I22" s="23">
        <v>152</v>
      </c>
      <c r="J22" s="23">
        <v>89</v>
      </c>
      <c r="K22" s="23">
        <v>34</v>
      </c>
      <c r="L22" s="23">
        <v>9</v>
      </c>
      <c r="M22" s="24">
        <v>357</v>
      </c>
      <c r="N22" s="25"/>
      <c r="O22" s="9">
        <v>1</v>
      </c>
      <c r="P22" s="23"/>
      <c r="Q22" s="7">
        <v>1</v>
      </c>
      <c r="R22" s="7"/>
      <c r="S22" s="7"/>
      <c r="T22" s="7"/>
      <c r="U22" s="24">
        <f t="shared" si="0"/>
        <v>1</v>
      </c>
    </row>
    <row r="23" spans="3:21" ht="16.5" customHeight="1" x14ac:dyDescent="0.25">
      <c r="C23" s="17" t="s">
        <v>4</v>
      </c>
      <c r="D23" s="11">
        <f t="shared" ref="D23:M23" si="1">SUM(D7:D22)</f>
        <v>4754</v>
      </c>
      <c r="E23" s="11">
        <f t="shared" si="1"/>
        <v>532</v>
      </c>
      <c r="F23" s="11">
        <f t="shared" si="1"/>
        <v>57</v>
      </c>
      <c r="G23" s="20">
        <f t="shared" si="1"/>
        <v>5343</v>
      </c>
      <c r="H23" s="11">
        <f t="shared" si="1"/>
        <v>1477</v>
      </c>
      <c r="I23" s="11">
        <f t="shared" si="1"/>
        <v>2455</v>
      </c>
      <c r="J23" s="11">
        <f t="shared" si="1"/>
        <v>1411</v>
      </c>
      <c r="K23" s="11">
        <f t="shared" si="1"/>
        <v>714</v>
      </c>
      <c r="L23" s="11">
        <f t="shared" si="1"/>
        <v>316</v>
      </c>
      <c r="M23" s="26">
        <f t="shared" si="1"/>
        <v>6373</v>
      </c>
      <c r="N23" s="27"/>
      <c r="O23" s="11">
        <f t="shared" ref="O23:T23" si="2">SUM(O7:O22)</f>
        <v>41</v>
      </c>
      <c r="P23" s="11">
        <f t="shared" si="2"/>
        <v>13</v>
      </c>
      <c r="Q23" s="8">
        <f t="shared" si="2"/>
        <v>19</v>
      </c>
      <c r="R23" s="8">
        <f t="shared" si="2"/>
        <v>13</v>
      </c>
      <c r="S23" s="8">
        <f t="shared" si="2"/>
        <v>8</v>
      </c>
      <c r="T23" s="8">
        <f t="shared" si="2"/>
        <v>2</v>
      </c>
      <c r="U23" s="26">
        <f>SUM(P23:T23)</f>
        <v>55</v>
      </c>
    </row>
  </sheetData>
  <mergeCells count="14">
    <mergeCell ref="O5:O6"/>
    <mergeCell ref="P5:Q5"/>
    <mergeCell ref="R5:S5"/>
    <mergeCell ref="T5:T6"/>
    <mergeCell ref="U5:U6"/>
    <mergeCell ref="C2:G2"/>
    <mergeCell ref="C3:M3"/>
    <mergeCell ref="C5:C6"/>
    <mergeCell ref="D5:F5"/>
    <mergeCell ref="G5:G6"/>
    <mergeCell ref="H5:I5"/>
    <mergeCell ref="J5:K5"/>
    <mergeCell ref="L5:L6"/>
    <mergeCell ref="M5:M6"/>
  </mergeCells>
  <pageMargins left="0.7" right="0.7" top="0.75" bottom="0.75" header="0.3" footer="0.3"/>
  <ignoredErrors>
    <ignoredError sqref="U8:U2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2020</vt:lpstr>
      <vt:lpstr>2021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Morales</dc:creator>
  <cp:lastModifiedBy>Rodrigo Morales</cp:lastModifiedBy>
  <dcterms:created xsi:type="dcterms:W3CDTF">2021-08-18T17:07:22Z</dcterms:created>
  <dcterms:modified xsi:type="dcterms:W3CDTF">2021-08-18T20:30:11Z</dcterms:modified>
</cp:coreProperties>
</file>